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E79" i="1"/>
  <c r="J78" i="1"/>
  <c r="I78" i="1"/>
  <c r="I77" i="1"/>
  <c r="J77" i="1" s="1"/>
  <c r="H76" i="1"/>
  <c r="F76" i="1"/>
  <c r="G76" i="1" s="1"/>
  <c r="I76" i="1" s="1"/>
  <c r="J76" i="1" s="1"/>
  <c r="H75" i="1"/>
  <c r="G75" i="1"/>
  <c r="F75" i="1"/>
  <c r="H74" i="1"/>
  <c r="F74" i="1"/>
  <c r="G74" i="1" s="1"/>
  <c r="I73" i="1"/>
  <c r="J73" i="1" s="1"/>
  <c r="G72" i="1"/>
  <c r="I72" i="1" s="1"/>
  <c r="J72" i="1" s="1"/>
  <c r="F71" i="1"/>
  <c r="G71" i="1" s="1"/>
  <c r="I71" i="1" s="1"/>
  <c r="J71" i="1" s="1"/>
  <c r="J70" i="1"/>
  <c r="I70" i="1"/>
  <c r="G69" i="1"/>
  <c r="I69" i="1" s="1"/>
  <c r="J69" i="1" s="1"/>
  <c r="F69" i="1"/>
  <c r="G68" i="1"/>
  <c r="I68" i="1" s="1"/>
  <c r="J68" i="1" s="1"/>
  <c r="H67" i="1"/>
  <c r="G67" i="1"/>
  <c r="H66" i="1"/>
  <c r="H65" i="1"/>
  <c r="F65" i="1"/>
  <c r="G65" i="1" s="1"/>
  <c r="H64" i="1"/>
  <c r="F64" i="1"/>
  <c r="G64" i="1" s="1"/>
  <c r="I64" i="1" s="1"/>
  <c r="J64" i="1" s="1"/>
  <c r="H63" i="1"/>
  <c r="F63" i="1"/>
  <c r="G63" i="1" s="1"/>
  <c r="I63" i="1" s="1"/>
  <c r="J63" i="1" s="1"/>
  <c r="H62" i="1"/>
  <c r="G62" i="1"/>
  <c r="F62" i="1"/>
  <c r="H61" i="1"/>
  <c r="F61" i="1"/>
  <c r="F66" i="1" s="1"/>
  <c r="G66" i="1" s="1"/>
  <c r="G60" i="1"/>
  <c r="I60" i="1" s="1"/>
  <c r="J60" i="1" s="1"/>
  <c r="F60" i="1"/>
  <c r="F59" i="1"/>
  <c r="G59" i="1" s="1"/>
  <c r="I59" i="1" s="1"/>
  <c r="J59" i="1" s="1"/>
  <c r="G58" i="1"/>
  <c r="I58" i="1" s="1"/>
  <c r="J58" i="1" s="1"/>
  <c r="F58" i="1"/>
  <c r="H57" i="1"/>
  <c r="F57" i="1"/>
  <c r="G57" i="1" s="1"/>
  <c r="J56" i="1"/>
  <c r="I56" i="1"/>
  <c r="I55" i="1"/>
  <c r="J55" i="1" s="1"/>
  <c r="I54" i="1"/>
  <c r="J54" i="1" s="1"/>
  <c r="I53" i="1"/>
  <c r="J53" i="1" s="1"/>
  <c r="I50" i="1"/>
  <c r="J50" i="1" s="1"/>
  <c r="F46" i="1"/>
  <c r="F49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1" i="1" s="1"/>
  <c r="G41" i="1" s="1"/>
  <c r="I41" i="1" s="1"/>
  <c r="J41" i="1" s="1"/>
  <c r="F39" i="1"/>
  <c r="G39" i="1" s="1"/>
  <c r="I39" i="1" s="1"/>
  <c r="J39" i="1" s="1"/>
  <c r="E39" i="1"/>
  <c r="J38" i="1"/>
  <c r="I38" i="1"/>
  <c r="J37" i="1"/>
  <c r="I37" i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65" i="1" l="1"/>
  <c r="J65" i="1" s="1"/>
  <c r="F48" i="1"/>
  <c r="G48" i="1" s="1"/>
  <c r="I48" i="1" s="1"/>
  <c r="J48" i="1" s="1"/>
  <c r="I57" i="1"/>
  <c r="J57" i="1" s="1"/>
  <c r="G61" i="1"/>
  <c r="I62" i="1"/>
  <c r="J62" i="1" s="1"/>
  <c r="I75" i="1"/>
  <c r="J75" i="1" s="1"/>
  <c r="I74" i="1"/>
  <c r="J74" i="1" s="1"/>
  <c r="I61" i="1"/>
  <c r="J61" i="1" s="1"/>
  <c r="I67" i="1"/>
  <c r="J67" i="1" s="1"/>
  <c r="G79" i="1"/>
  <c r="I79" i="1" s="1"/>
  <c r="J79" i="1" s="1"/>
  <c r="G49" i="1"/>
  <c r="I49" i="1" s="1"/>
  <c r="J49" i="1" s="1"/>
  <c r="F51" i="1"/>
  <c r="G51" i="1" s="1"/>
  <c r="I51" i="1" s="1"/>
  <c r="J51" i="1" s="1"/>
  <c r="J85" i="1"/>
  <c r="I66" i="1"/>
  <c r="J66" i="1" s="1"/>
  <c r="G40" i="1"/>
  <c r="I40" i="1" s="1"/>
  <c r="J40" i="1" s="1"/>
  <c r="G42" i="1"/>
  <c r="I42" i="1" s="1"/>
  <c r="J42" i="1" s="1"/>
  <c r="G46" i="1"/>
  <c r="I46" i="1" s="1"/>
  <c r="J46" i="1" s="1"/>
  <c r="F47" i="1"/>
  <c r="G47" i="1" s="1"/>
  <c r="I47" i="1" s="1"/>
  <c r="J47" i="1" s="1"/>
  <c r="I87" i="1" l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<sst xmlns="http://schemas.openxmlformats.org/spreadsheetml/2006/main" count="211" uniqueCount="166">
  <si>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</si>
  <si>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</si>
  <si>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</si>
  <si>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</si>
  <si>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</si>
  <si>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</si>
  <si>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</si>
  <si>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</si>
  <si>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</si>
  <si>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</si>
  <si>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</si>
  <si>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</si>
  <si>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</si>
  <si>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</si>
  <si>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8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</si>
  <si>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</si>
  <si>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</si>
  <si>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</si>
  <si>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</si>
  <si>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</si>
  <si>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</si>
  <si>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</si>
  <si>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</si>
  <si>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</si>
  <si>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</si>
  <si>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</si>
  <si>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</si>
  <si>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</si>
  <si>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</si>
  <si>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</si>
  <si>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</si>
  <si>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</si>
  <si>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</si>
  <si>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</si>
  <si>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</si>
  <si>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</si>
  <si>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</si>
  <si>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</si>
  <si>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</si>
  <si>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</si>
  <si>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</si>
  <si>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</si>
  <si>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</si>
  <si>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</si>
  <si>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</si>
  <si>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</si>
  <si>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</si>
  <si>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</si>
  <si>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</si>
  <si>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</si>
  <si>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</si>
  <si>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</si>
  <si>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</si>
  <si>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</si>
  <si>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</si>
  <si>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</si>
  <si>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</si>
  <si>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</si>
  <si>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</si>
  <si>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</si>
  <si>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</si>
  <si>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</si>
  <si>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</si>
  <si>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</si>
  <si>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</si>
  <si>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</si>
  <si>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</si>
  <si>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</si>
  <si>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</si>
  <si>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</si>
  <si>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</si>
  <si>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</si>
  <si>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</si>
  <si>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</si>
  <si>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</si>
  <si>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</si>
  <si>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</si>
  <si>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</si>
  <si>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</si>
  <si>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</si>
  <si>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</si>
  <si>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</si>
  <si>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</si>
  <si>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</si>
  <si>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</si>
  <si>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</si>
  <si>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</si>
  <si>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</si>
  <si>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</si>
  <si>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</si>
  <si>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</si>
  <si>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</si>
  <si>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</si>
  <si>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</si>
  <si>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</si>
  <si>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</si>
  <si>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</si>
  <si>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</si>
  <si>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</si>
  <si>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</si>
  <si>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</si>
  <si>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</si>
  <si>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</si>
  <si>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</si>
  <si>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</si>
  <si>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</si>
  <si>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</si>
  <si>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</si>
  <si>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</si>
  <si>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</si>
  <si>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</si>
  <si>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</si>
  <si>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</si>
  <si>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</si>
  <si>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</si>
  <si>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</si>
  <si>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</si>
  <si>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</si>
  <si>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</si>
  <si>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</si>
  <si>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</si>
  <si>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</si>
  <si>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</si>
  <si>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</si>
  <si>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</si>
  <si>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</si>
  <si>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</si>
  <si>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</si>
  <si>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</si>
  <si>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</si>
  <si>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</si>
  <si>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</si>
  <si>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</si>
  <si>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</si>
  <si>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</si>
  <si>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</si>
  <si>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</si>
  <si>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</si>
  <si>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</si>
  <si>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</si>
  <si>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</si>
  <si>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</si>
  <si>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</si>
  <si>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</si>
  <si>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</si>
  <si>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</si>
  <si>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</si>
  <si>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</si>
  <si>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</si>
  <si>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</si>
  <si>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</si>
  <si>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</si>
  <si>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</si>
  <si>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</si>
  <si>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</si>
  <si>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</si>
  <si>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</si>
  <si>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</si>
  <si>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</si>
  <si>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</si>
  <si>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</si>
  <si>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</si>
  <si>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</si>
  <si>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</si>
  <si>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</si>
  <si>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7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</si>
</sst>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="60" zoomScaleNormal="100" workbookViewId="0">
      <selection activeCell="D17" sqref="D17:E1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9" t="s">
        <v>165</v>
      </c>
      <c r="H1" s="79"/>
      <c r="I1" s="79"/>
      <c r="J1" s="79"/>
    </row>
    <row r="2" spans="1:10" x14ac:dyDescent="0.25">
      <c r="A2" s="4"/>
      <c r="B2" s="4"/>
      <c r="D2" s="3"/>
      <c r="E2" s="78"/>
      <c r="F2" s="78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x14ac:dyDescent="0.25">
      <c r="A5" s="4"/>
      <c r="B5" s="4"/>
      <c r="D5" s="3"/>
      <c r="E5" s="78"/>
      <c r="F5" s="78"/>
      <c r="G5" s="79"/>
      <c r="H5" s="79"/>
      <c r="I5" s="79"/>
      <c r="J5" s="79"/>
    </row>
    <row r="6" spans="1:10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t="3.75" customHeight="1" x14ac:dyDescent="0.25">
      <c r="A7" s="4"/>
      <c r="B7" s="4"/>
      <c r="D7" s="3"/>
      <c r="E7" s="3"/>
      <c r="F7" s="3"/>
      <c r="G7" s="79"/>
      <c r="H7" s="79"/>
      <c r="I7" s="79"/>
      <c r="J7" s="79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8</v>
      </c>
      <c r="E12" s="75"/>
    </row>
    <row r="13" spans="1:10" ht="15" customHeight="1" x14ac:dyDescent="0.25">
      <c r="B13" s="72" t="s">
        <v>5</v>
      </c>
      <c r="C13" s="72"/>
      <c r="D13" s="75">
        <v>1983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504.2</v>
      </c>
      <c r="E18" s="73"/>
    </row>
    <row r="19" spans="1:10" ht="15" customHeight="1" x14ac:dyDescent="0.25">
      <c r="B19" s="72" t="s">
        <v>12</v>
      </c>
      <c r="C19" s="72"/>
      <c r="D19" s="73">
        <v>504.2</v>
      </c>
      <c r="E19" s="73"/>
    </row>
    <row r="20" spans="1:10" ht="18.75" customHeight="1" x14ac:dyDescent="0.25">
      <c r="B20" s="72" t="s">
        <v>13</v>
      </c>
      <c r="C20" s="72"/>
      <c r="D20" s="73">
        <v>47.7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8.2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47.7/100</f>
        <v>0.47700000000000004</v>
      </c>
      <c r="G29" s="24">
        <f t="shared" ref="G29:G35" si="0">F29*E29</f>
        <v>22.896000000000001</v>
      </c>
      <c r="H29" s="25">
        <v>435.32</v>
      </c>
      <c r="I29" s="24">
        <f t="shared" ref="I29:I60" si="1">H29*G29</f>
        <v>9967.0867199999993</v>
      </c>
      <c r="J29" s="24">
        <f t="shared" ref="J29:J60" si="2">I29/12/504.2</f>
        <v>1.6473434351447838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47.7/100</f>
        <v>0.47700000000000004</v>
      </c>
      <c r="G30" s="24">
        <f t="shared" si="0"/>
        <v>5.7240000000000002</v>
      </c>
      <c r="H30" s="25">
        <v>643.5</v>
      </c>
      <c r="I30" s="24">
        <f t="shared" si="1"/>
        <v>3683.3940000000002</v>
      </c>
      <c r="J30" s="24">
        <f t="shared" si="2"/>
        <v>0.60878520428401428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4.8626206531799561E-2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4.1346026708977921E-4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6.0535501785005958E-3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2.0343778923707524E-3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2.0669377231257439E-2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0.14577548591828643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195/1000</f>
        <v>0.19500000000000001</v>
      </c>
      <c r="G39" s="32">
        <f>F39*E39</f>
        <v>10.14</v>
      </c>
      <c r="H39" s="25">
        <v>365.26</v>
      </c>
      <c r="I39" s="24">
        <f t="shared" si="1"/>
        <v>3703.7364000000002</v>
      </c>
      <c r="J39" s="24">
        <f t="shared" si="2"/>
        <v>0.61214736215787391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(625+342.5)/1000</f>
        <v>0.96750000000000003</v>
      </c>
      <c r="G40" s="32">
        <f>F40*E40</f>
        <v>5.8049999999999997</v>
      </c>
      <c r="H40" s="25">
        <v>220.16</v>
      </c>
      <c r="I40" s="24">
        <f t="shared" si="1"/>
        <v>1278.0287999999998</v>
      </c>
      <c r="J40" s="24">
        <f t="shared" si="2"/>
        <v>0.21123046410154697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0.96750000000000003</v>
      </c>
      <c r="G41" s="20">
        <f>F41</f>
        <v>0.96750000000000003</v>
      </c>
      <c r="H41" s="25">
        <v>4265.5600000000004</v>
      </c>
      <c r="I41" s="24">
        <f t="shared" si="1"/>
        <v>4126.9293000000007</v>
      </c>
      <c r="J41" s="24">
        <f t="shared" si="2"/>
        <v>0.68209197738992478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63.2/1000</f>
        <v>6.3200000000000006E-2</v>
      </c>
      <c r="G42" s="32">
        <f>F42*E42</f>
        <v>0.37920000000000004</v>
      </c>
      <c r="H42" s="25">
        <v>365.26</v>
      </c>
      <c r="I42" s="24">
        <f t="shared" si="1"/>
        <v>138.50659200000001</v>
      </c>
      <c r="J42" s="24">
        <f t="shared" si="2"/>
        <v>2.2892138040460138E-2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4.4658204416236941E-2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0.19695722596853102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20">
        <f>68/1000</f>
        <v>6.8000000000000005E-2</v>
      </c>
      <c r="G46" s="20">
        <f>F46*E46</f>
        <v>3.5360000000000005</v>
      </c>
      <c r="H46" s="20">
        <v>495.36</v>
      </c>
      <c r="I46" s="24">
        <f t="shared" si="1"/>
        <v>1751.5929600000002</v>
      </c>
      <c r="J46" s="24">
        <f t="shared" si="2"/>
        <v>0.28950035700119003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20">
        <f>F46</f>
        <v>6.8000000000000005E-2</v>
      </c>
      <c r="G47" s="20">
        <f>F47*E47</f>
        <v>2.04</v>
      </c>
      <c r="H47" s="20">
        <v>2969.63</v>
      </c>
      <c r="I47" s="24">
        <f t="shared" si="1"/>
        <v>6058.0452000000005</v>
      </c>
      <c r="J47" s="24">
        <f t="shared" si="2"/>
        <v>1.0012635858786196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0.96750000000000003</v>
      </c>
      <c r="G48" s="20">
        <f>F48*E48</f>
        <v>5.8049999999999997</v>
      </c>
      <c r="H48" s="20">
        <v>62.54</v>
      </c>
      <c r="I48" s="24">
        <f t="shared" si="1"/>
        <v>363.04469999999998</v>
      </c>
      <c r="J48" s="24">
        <f t="shared" si="2"/>
        <v>6.0003421261404205E-2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20">
        <f>F46</f>
        <v>6.8000000000000005E-2</v>
      </c>
      <c r="G49" s="20">
        <f>F49*E49</f>
        <v>2.04</v>
      </c>
      <c r="H49" s="20">
        <v>605.44000000000005</v>
      </c>
      <c r="I49" s="24">
        <f t="shared" si="1"/>
        <v>1235.0976000000001</v>
      </c>
      <c r="J49" s="24">
        <f t="shared" si="2"/>
        <v>0.20413486711622372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4.7380338490017194E-2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20">
        <f>F49</f>
        <v>6.8000000000000005E-2</v>
      </c>
      <c r="G51" s="20">
        <f>F51*E51</f>
        <v>2.04</v>
      </c>
      <c r="H51" s="20">
        <v>8195.89</v>
      </c>
      <c r="I51" s="24">
        <f t="shared" si="1"/>
        <v>16719.615599999997</v>
      </c>
      <c r="J51" s="24">
        <f t="shared" si="2"/>
        <v>2.7633901229670763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6.3200000000000006E-2</v>
      </c>
      <c r="G52" s="32">
        <f>F52*E52</f>
        <v>0.37920000000000004</v>
      </c>
      <c r="H52" s="20">
        <v>2969.63</v>
      </c>
      <c r="I52" s="24">
        <f t="shared" si="1"/>
        <v>1126.0836960000001</v>
      </c>
      <c r="J52" s="24">
        <f t="shared" si="2"/>
        <v>0.18611723125743754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0.8836027370091234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0.8836027370091234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383.6/1000</f>
        <v>0.3836</v>
      </c>
      <c r="G57" s="23">
        <f t="shared" ref="G57:G69" si="3">F57*E57</f>
        <v>0.76719999999999999</v>
      </c>
      <c r="H57" s="43">
        <f>1007.66</f>
        <v>1007.66</v>
      </c>
      <c r="I57" s="24">
        <f t="shared" si="1"/>
        <v>773.07675199999994</v>
      </c>
      <c r="J57" s="24">
        <f t="shared" si="2"/>
        <v>0.12777283353166732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31/100</f>
        <v>0.31</v>
      </c>
      <c r="G58" s="23">
        <f t="shared" si="3"/>
        <v>0.62</v>
      </c>
      <c r="H58" s="43">
        <v>104.22</v>
      </c>
      <c r="I58" s="24">
        <f t="shared" si="1"/>
        <v>64.616399999999999</v>
      </c>
      <c r="J58" s="24">
        <f t="shared" si="2"/>
        <v>1.0679690598968663E-2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3.290202300674336E-3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504.2/1000</f>
        <v>0.50419999999999998</v>
      </c>
      <c r="G60" s="23">
        <f t="shared" si="3"/>
        <v>1.0084</v>
      </c>
      <c r="H60" s="43">
        <v>829.46</v>
      </c>
      <c r="I60" s="24">
        <f t="shared" si="1"/>
        <v>836.42746399999999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319.7/1000</f>
        <v>0.31969999999999998</v>
      </c>
      <c r="G61" s="23">
        <f t="shared" si="3"/>
        <v>0.63939999999999997</v>
      </c>
      <c r="H61" s="43">
        <f>1770.28</f>
        <v>1770.28</v>
      </c>
      <c r="I61" s="24">
        <f t="shared" ref="I61:I85" si="4">H61*G61</f>
        <v>1131.9170319999998</v>
      </c>
      <c r="J61" s="24">
        <f t="shared" ref="J61:J90" si="5">I61/12/504.2</f>
        <v>0.18708135528229536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319.7/1000</f>
        <v>0.31969999999999998</v>
      </c>
      <c r="G62" s="23">
        <f t="shared" si="3"/>
        <v>0.95909999999999995</v>
      </c>
      <c r="H62" s="43">
        <f>1770.28</f>
        <v>1770.28</v>
      </c>
      <c r="I62" s="24">
        <f t="shared" si="4"/>
        <v>1697.875548</v>
      </c>
      <c r="J62" s="24">
        <f t="shared" si="5"/>
        <v>0.28062203292344312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5.2665873330688888E-2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2.7254627793203753E-2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319.7/1000</f>
        <v>0.31969999999999998</v>
      </c>
      <c r="G65" s="23">
        <f t="shared" si="3"/>
        <v>0.63939999999999997</v>
      </c>
      <c r="H65" s="43">
        <f>1770.28</f>
        <v>1770.28</v>
      </c>
      <c r="I65" s="24">
        <f t="shared" si="4"/>
        <v>1131.9170319999998</v>
      </c>
      <c r="J65" s="24">
        <f t="shared" si="5"/>
        <v>0.18708135528229536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0.31969999999999998</v>
      </c>
      <c r="G66" s="23">
        <f t="shared" si="3"/>
        <v>0.63939999999999997</v>
      </c>
      <c r="H66" s="43">
        <f>1770.28</f>
        <v>1770.28</v>
      </c>
      <c r="I66" s="24">
        <f t="shared" si="4"/>
        <v>1131.9170319999998</v>
      </c>
      <c r="J66" s="24">
        <f t="shared" si="5"/>
        <v>0.18708135528229536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0.97247124157080522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1.3930186433954781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0.13968702895676319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383.6/100*0.3</f>
        <v>1.1508</v>
      </c>
      <c r="G71" s="23">
        <f>F71*E71</f>
        <v>1.1508</v>
      </c>
      <c r="H71" s="43">
        <v>2207.33</v>
      </c>
      <c r="I71" s="32">
        <f t="shared" si="4"/>
        <v>2540.1953640000002</v>
      </c>
      <c r="J71" s="24">
        <f t="shared" si="5"/>
        <v>0.41983924434748121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0.66296773767023665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2098/100</f>
        <v>20.98</v>
      </c>
      <c r="G74" s="23">
        <f>F74*E74</f>
        <v>20.98</v>
      </c>
      <c r="H74" s="43">
        <f>301.51</f>
        <v>301.51</v>
      </c>
      <c r="I74" s="32">
        <f t="shared" si="4"/>
        <v>6325.6797999999999</v>
      </c>
      <c r="J74" s="24">
        <f t="shared" si="5"/>
        <v>1.0454977852703955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2098/1000</f>
        <v>2.0979999999999999</v>
      </c>
      <c r="G75" s="23">
        <f>F75*E75</f>
        <v>2.0979999999999999</v>
      </c>
      <c r="H75" s="43">
        <f>211.51</f>
        <v>211.51</v>
      </c>
      <c r="I75" s="32">
        <f t="shared" si="4"/>
        <v>443.74797999999993</v>
      </c>
      <c r="J75" s="24">
        <f t="shared" si="5"/>
        <v>7.334192450085944E-2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330/100</f>
        <v>3.3</v>
      </c>
      <c r="G76" s="23">
        <f>F76*E76</f>
        <v>3.3</v>
      </c>
      <c r="H76" s="43">
        <f>2656.1</f>
        <v>2656.1</v>
      </c>
      <c r="I76" s="32">
        <f t="shared" si="4"/>
        <v>8765.1299999999992</v>
      </c>
      <c r="J76" s="24">
        <f t="shared" si="5"/>
        <v>1.4486860372867907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0.14117413724712419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4.2218696284543167E-2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504.2</v>
      </c>
      <c r="G79" s="23">
        <f>F79*E79</f>
        <v>6050.4</v>
      </c>
      <c r="H79" s="23">
        <f>0.66+0.65+0.99+0.81</f>
        <v>3.11</v>
      </c>
      <c r="I79" s="32">
        <f t="shared" si="4"/>
        <v>18816.743999999999</v>
      </c>
      <c r="J79" s="24">
        <f t="shared" si="5"/>
        <v>3.11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106/10</f>
        <v>10.6</v>
      </c>
      <c r="G81" s="23">
        <f>F81</f>
        <v>10.6</v>
      </c>
      <c r="H81" s="23">
        <v>14.17</v>
      </c>
      <c r="I81" s="32">
        <f t="shared" si="4"/>
        <v>150.202</v>
      </c>
      <c r="J81" s="24">
        <f t="shared" si="5"/>
        <v>2.4825135528229538E-2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49</v>
      </c>
      <c r="G82" s="23">
        <f>F82</f>
        <v>49</v>
      </c>
      <c r="H82" s="23">
        <v>7.5</v>
      </c>
      <c r="I82" s="32">
        <f t="shared" si="4"/>
        <v>367.5</v>
      </c>
      <c r="J82" s="24">
        <f t="shared" si="5"/>
        <v>6.0739785799285996E-2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2.8103927013090044E-2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40</v>
      </c>
      <c r="G84" s="23">
        <f>F84</f>
        <v>40</v>
      </c>
      <c r="H84" s="23">
        <v>21.67</v>
      </c>
      <c r="I84" s="32">
        <f t="shared" si="4"/>
        <v>866.80000000000007</v>
      </c>
      <c r="J84" s="24">
        <f t="shared" si="5"/>
        <v>0.14326325532196219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0.48591828639428797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26750</v>
      </c>
      <c r="J86" s="24">
        <f t="shared" si="5"/>
        <v>4.4211952928731986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132880.09121199994</v>
      </c>
      <c r="J87" s="24">
        <f t="shared" si="5"/>
        <v>21.962199393759079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26750</v>
      </c>
      <c r="J88" s="24">
        <f t="shared" si="5"/>
        <v>4.4211952928731986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7981.5045605999976</v>
      </c>
      <c r="J89" s="24">
        <f t="shared" si="5"/>
        <v>1.319169734331614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167611.59577259995</v>
      </c>
      <c r="J90" s="24">
        <f t="shared" si="5"/>
        <v>27.702564420963895</v>
      </c>
      <c r="K90" s="57"/>
      <c r="L90" s="57"/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8">
        <f>I90/12/F79</f>
        <v>27.702564420963895</v>
      </c>
      <c r="J91" s="59"/>
      <c r="K91" s="57"/>
      <c r="L91" s="57">
        <v>27.7</v>
      </c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  <c r="K92" s="57"/>
      <c r="L92" s="5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0"/>
      <c r="C94" s="61"/>
      <c r="D94" s="62"/>
      <c r="E94" s="62"/>
      <c r="F94" s="62"/>
      <c r="G94" s="62"/>
      <c r="H94" s="63"/>
      <c r="I94" s="61"/>
      <c r="J94" s="61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  <row r="100" spans="2:7" s="35" customFormat="1" x14ac:dyDescent="0.25">
      <c r="B100" s="64"/>
      <c r="F100" s="65"/>
      <c r="G100" s="65"/>
    </row>
  </sheetData>
  <mergeCells count="42">
    <mergeCell ref="A1:B1"/>
    <mergeCell ref="G1:J7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2023-08-16T07:40:39Z</cp:lastPrinted>
  <dcterms:created xsi:type="dcterms:W3CDTF">2006-09-28T05:33:49Z</dcterms:created>
  <dcterms:modified xsi:type="dcterms:W3CDTF">2023-08-16T07:40:48Z</dcterms:modified>
  <dc:language>ru-RU</dc:language>
</cp:coreProperties>
</file>